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19440" windowHeight="11955"/>
  </bookViews>
  <sheets>
    <sheet name="Сведения АЖФ" sheetId="1" r:id="rId1"/>
  </sheets>
  <definedNames>
    <definedName name="_xlnm.Print_Area" localSheetId="0">'Сведения АЖФ'!$A$1:$M$26</definedName>
  </definedNames>
  <calcPr calcId="124519"/>
</workbook>
</file>

<file path=xl/calcChain.xml><?xml version="1.0" encoding="utf-8"?>
<calcChain xmlns="http://schemas.openxmlformats.org/spreadsheetml/2006/main">
  <c r="M21" i="1"/>
  <c r="L21"/>
</calcChain>
</file>

<file path=xl/sharedStrings.xml><?xml version="1.0" encoding="utf-8"?>
<sst xmlns="http://schemas.openxmlformats.org/spreadsheetml/2006/main" count="93" uniqueCount="64">
  <si>
    <t>Сведения об общей площади жилых помещений в многоквартирных домах, которые признаны в установленном порядке до 1 января 2017 года аварийными и подлежащими сносу или реконструкции в связи с физическим износом в процессе их эксплуатации (по состоянию на 1 января 2019 года)</t>
  </si>
  <si>
    <t xml:space="preserve">Наименование субъекта Российской Федерации  </t>
  </si>
  <si>
    <t>Республика Мордовия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</si>
  <si>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</si>
  <si>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</si>
  <si>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</si>
  <si>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</si>
  <si>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</si>
  <si>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</si>
  <si>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номер</t>
  </si>
  <si>
    <t>дата</t>
  </si>
  <si>
    <t>площадь, кв.м</t>
  </si>
  <si>
    <t>количество человек</t>
  </si>
  <si>
    <t>Дубенский муниципальныый район</t>
  </si>
  <si>
    <t>п.Свиносовхоз, ул.Транспортная, д.7</t>
  </si>
  <si>
    <t>п.Свиносовхоз, ул.Транспортная, д.2</t>
  </si>
  <si>
    <t>с.Дубенки, ул.Сельзозтехники ,д.18</t>
  </si>
  <si>
    <t>п.Свиносовхоз, ул.Советская, д.34</t>
  </si>
  <si>
    <t>п.Свиносовхоз, ул.Центральная,д .24</t>
  </si>
  <si>
    <t>п.Свиносовхоз, ул.Центральная,д.6</t>
  </si>
  <si>
    <t>п.Свиносовхоз, ул.Советская, д.36</t>
  </si>
  <si>
    <t>п.Свиносовхоз, ул.Советская, д.30</t>
  </si>
  <si>
    <t>п.Свиносовхоз, ул.Центральная, д.13</t>
  </si>
  <si>
    <t>с.Дубенки, ул.Бровцева, д.122</t>
  </si>
  <si>
    <t>с.Дубенки, ул.Сельзозтехники ,д.6</t>
  </si>
  <si>
    <t>п.Свиносовхоз, ул.Центральная, д.3</t>
  </si>
  <si>
    <t xml:space="preserve"> Cведения об общей площади аварийного жилищного фонда, подлежащего расселению до 1 сентября 2025 года </t>
  </si>
  <si>
    <t>№358 от 22.02.015 г. №842 от 30.12.2016 г.</t>
  </si>
  <si>
    <t>665 от 12.12.2014 г., №849 от 30.12.2016 г.</t>
  </si>
  <si>
    <t>№342 от 31.05.2016 г., №846 от 30.12.2016 г.</t>
  </si>
  <si>
    <t>№667 от 12.12.2014 г., №840 от 30.12.2016 г.</t>
  </si>
  <si>
    <t>№664 от 12.12.2014 г. №850 от 30.12.2016 г.</t>
  </si>
  <si>
    <t>№302 от 15.05.2013 г. №845 от 30.12.2016 г.</t>
  </si>
  <si>
    <t>№668 от 12.12.2014 г. №841 от 30.12.2016 г.</t>
  </si>
  <si>
    <t>№669 от 12.12.2014 г., №839 от 30.12.2016 г.</t>
  </si>
  <si>
    <t>№155 от 10.03.2015 г. №843 от 30.12.2016 г.</t>
  </si>
  <si>
    <t>№69 от 10.02.2016 г., №847 от 30.12.2016 г.</t>
  </si>
  <si>
    <t>№70 от 10.02.2016 г. №848 от 30.12.2016 г.</t>
  </si>
  <si>
    <t>№156 от 10.03.2015 г. №844 от 30.12.2016 г.</t>
  </si>
  <si>
    <t>Итого</t>
  </si>
  <si>
    <t>Приложение 1</t>
  </si>
  <si>
    <t>Документы, потверждающие признание многоквартирных домов в установленном порядке аварийными и подлежащими сносу в связи с физическим износом в процессе их эксплуатации</t>
  </si>
  <si>
    <t>Заключение специализированной организации, проводившей обследование многоквартирного дома</t>
  </si>
  <si>
    <t>наименование специализированной организации</t>
  </si>
  <si>
    <t>б/н</t>
  </si>
  <si>
    <t>ООО "ИНЖИНИРИНГ -ПРОЕКТ СЕРВИС"</t>
  </si>
  <si>
    <t>17.04.2015 Г.; 03.11.2016 г.</t>
  </si>
  <si>
    <t>ООО "Центр экспертизы и проектирования объектов капитального строительства"</t>
  </si>
  <si>
    <t>04/01-14; 2/11-16</t>
  </si>
  <si>
    <t>14.10.2014 г., 04.11.2016 г.</t>
  </si>
  <si>
    <t>13.12.2014 г., 22.11.2016 г.</t>
  </si>
  <si>
    <t>13.12.2014 г., 21.11.2016 г.</t>
  </si>
  <si>
    <t>13.12.2014 г., 25.11.2016 г.</t>
  </si>
  <si>
    <t>22.11.2014 г., 22.11.2016 г.</t>
  </si>
  <si>
    <t>05/01-14; 05/11-16</t>
  </si>
  <si>
    <t>17.10.2014 г., 10.11.2016 г.</t>
  </si>
  <si>
    <t>03/01-14; 26/11-16</t>
  </si>
  <si>
    <t>14.10.2014 г., 16.11.2016 г.</t>
  </si>
  <si>
    <t>13.12.2014 г., 28.11.2016 г.</t>
  </si>
  <si>
    <t>289/0114; 27/11-16</t>
  </si>
  <si>
    <t>27.10.2014 г., 27.11.2016 г.</t>
  </si>
  <si>
    <t>02/01-14; 13/11-16</t>
  </si>
  <si>
    <t>14.10.2014 г.;04.11.2016 г.</t>
  </si>
  <si>
    <t>22.11.2014г., 22.11.2016 г.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</si>
</sst>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8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1" xfId="0" applyFont="1" applyFill="1" applyBorder="1" applyAlignment="1">
      <alignment wrapText="1"/>
    </xf>
    <xf numFmtId="14" fontId="3" fillId="2" borderId="11" xfId="0" applyNumberFormat="1" applyFont="1" applyFill="1" applyBorder="1"/>
    <xf numFmtId="14" fontId="3" fillId="2" borderId="11" xfId="0" applyNumberFormat="1" applyFont="1" applyFill="1" applyBorder="1" applyAlignment="1">
      <alignment horizontal="center"/>
    </xf>
    <xf numFmtId="14" fontId="3" fillId="2" borderId="11" xfId="0" applyNumberFormat="1" applyFont="1" applyFill="1" applyBorder="1" applyAlignment="1">
      <alignment horizontal="left"/>
    </xf>
    <xf numFmtId="0" fontId="0" fillId="2" borderId="0" xfId="0" applyFill="1" applyAlignment="1">
      <alignment horizontal="right"/>
    </xf>
    <xf numFmtId="0" fontId="6" fillId="2" borderId="0" xfId="0" applyFont="1" applyFill="1"/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11" xfId="0" applyFont="1" applyFill="1" applyBorder="1"/>
    <xf numFmtId="0" fontId="3" fillId="3" borderId="11" xfId="0" applyFont="1" applyFill="1" applyBorder="1"/>
    <xf numFmtId="0" fontId="6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/>
    <xf numFmtId="0" fontId="3" fillId="2" borderId="11" xfId="0" applyFont="1" applyFill="1" applyBorder="1" applyAlignment="1">
      <alignment vertical="center" wrapText="1"/>
    </xf>
    <xf numFmtId="14" fontId="3" fillId="2" borderId="11" xfId="0" applyNumberFormat="1" applyFont="1" applyFill="1" applyBorder="1" applyAlignment="1">
      <alignment wrapText="1"/>
    </xf>
    <xf numFmtId="0" fontId="3" fillId="2" borderId="11" xfId="0" applyFont="1" applyFill="1" applyBorder="1" applyAlignment="1">
      <alignment wrapText="1" shrinkToFit="1"/>
    </xf>
    <xf numFmtId="0" fontId="8" fillId="2" borderId="14" xfId="0" applyFont="1" applyFill="1" applyBorder="1" applyAlignment="1"/>
    <xf numFmtId="0" fontId="8" fillId="2" borderId="15" xfId="0" applyFont="1" applyFill="1" applyBorder="1" applyAlignment="1"/>
    <xf numFmtId="0" fontId="3" fillId="2" borderId="14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view="pageBreakPreview" topLeftCell="A16" zoomScaleNormal="40" zoomScaleSheetLayoutView="100" workbookViewId="0">
      <selection activeCell="L21" sqref="L21"/>
    </sheetView>
  </sheetViews>
  <sheetFormatPr defaultRowHeight="15"/>
  <cols>
    <col min="1" max="1" width="8.42578125" customWidth="1"/>
    <col min="2" max="2" width="16.28515625" customWidth="1"/>
    <col min="3" max="3" width="17.28515625" customWidth="1"/>
    <col min="4" max="4" width="7.42578125" customWidth="1"/>
    <col min="5" max="5" width="12.5703125" customWidth="1"/>
    <col min="6" max="7" width="9.5703125" customWidth="1"/>
    <col min="8" max="8" width="10.5703125" customWidth="1"/>
    <col min="9" max="9" width="10.42578125" customWidth="1"/>
    <col min="10" max="10" width="11.42578125" customWidth="1"/>
    <col min="11" max="11" width="14" customWidth="1"/>
    <col min="12" max="12" width="18.140625" customWidth="1"/>
    <col min="13" max="13" width="17.85546875" customWidth="1"/>
  </cols>
  <sheetData>
    <row r="1" spans="1:13" ht="15.75">
      <c r="K1" s="10" t="s">
        <v>40</v>
      </c>
    </row>
    <row r="2" spans="1:13" ht="59.25" customHeight="1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45.75" customHeight="1">
      <c r="A3" s="34" t="s">
        <v>1</v>
      </c>
      <c r="B3" s="34"/>
      <c r="C3" s="34"/>
      <c r="D3" s="14" t="s">
        <v>2</v>
      </c>
      <c r="E3" s="14"/>
      <c r="F3" s="14"/>
      <c r="G3" s="14"/>
      <c r="H3" s="10"/>
      <c r="I3" s="10"/>
      <c r="J3" s="10"/>
      <c r="K3" s="10"/>
      <c r="L3" s="10"/>
      <c r="M3" s="10"/>
    </row>
    <row r="4" spans="1:13" ht="35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81" customHeight="1">
      <c r="A5" s="35" t="s">
        <v>3</v>
      </c>
      <c r="B5" s="35" t="s">
        <v>4</v>
      </c>
      <c r="C5" s="35" t="s">
        <v>5</v>
      </c>
      <c r="D5" s="35" t="s">
        <v>6</v>
      </c>
      <c r="E5" s="40" t="s">
        <v>41</v>
      </c>
      <c r="F5" s="50"/>
      <c r="G5" s="50"/>
      <c r="H5" s="50"/>
      <c r="I5" s="50"/>
      <c r="J5" s="50"/>
      <c r="K5" s="51"/>
      <c r="L5" s="40" t="s">
        <v>26</v>
      </c>
      <c r="M5" s="41"/>
    </row>
    <row r="6" spans="1:13" ht="115.5" customHeight="1">
      <c r="A6" s="36"/>
      <c r="B6" s="36"/>
      <c r="C6" s="36"/>
      <c r="D6" s="38"/>
      <c r="E6" s="49" t="s">
        <v>42</v>
      </c>
      <c r="F6" s="49"/>
      <c r="G6" s="49"/>
      <c r="H6" s="43" t="s">
        <v>7</v>
      </c>
      <c r="I6" s="44"/>
      <c r="J6" s="40" t="s">
        <v>8</v>
      </c>
      <c r="K6" s="41"/>
      <c r="L6" s="39"/>
      <c r="M6" s="42"/>
    </row>
    <row r="7" spans="1:13" ht="137.25" customHeight="1">
      <c r="A7" s="37"/>
      <c r="B7" s="37"/>
      <c r="C7" s="37"/>
      <c r="D7" s="39"/>
      <c r="E7" s="19" t="s">
        <v>43</v>
      </c>
      <c r="F7" s="19" t="s">
        <v>9</v>
      </c>
      <c r="G7" s="19" t="s">
        <v>10</v>
      </c>
      <c r="H7" s="17" t="s">
        <v>9</v>
      </c>
      <c r="I7" s="13" t="s">
        <v>10</v>
      </c>
      <c r="J7" s="45"/>
      <c r="K7" s="46"/>
      <c r="L7" s="13" t="s">
        <v>11</v>
      </c>
      <c r="M7" s="12" t="s">
        <v>12</v>
      </c>
    </row>
    <row r="8" spans="1:13" ht="20.25" customHeight="1">
      <c r="A8" s="3">
        <v>1</v>
      </c>
      <c r="B8" s="3">
        <v>2</v>
      </c>
      <c r="C8" s="3">
        <v>3</v>
      </c>
      <c r="D8" s="3">
        <v>4</v>
      </c>
      <c r="E8" s="18">
        <v>5</v>
      </c>
      <c r="F8" s="18">
        <v>6</v>
      </c>
      <c r="G8" s="18">
        <v>7</v>
      </c>
      <c r="H8" s="3">
        <v>8</v>
      </c>
      <c r="I8" s="3">
        <v>9</v>
      </c>
      <c r="J8" s="47">
        <v>10</v>
      </c>
      <c r="K8" s="48"/>
      <c r="L8" s="3">
        <v>11</v>
      </c>
      <c r="M8" s="3">
        <v>12</v>
      </c>
    </row>
    <row r="9" spans="1:13" ht="65.25" customHeight="1">
      <c r="A9" s="4">
        <v>1</v>
      </c>
      <c r="B9" s="5" t="s">
        <v>13</v>
      </c>
      <c r="C9" s="5" t="s">
        <v>14</v>
      </c>
      <c r="D9" s="4">
        <v>1956</v>
      </c>
      <c r="E9" s="5" t="s">
        <v>45</v>
      </c>
      <c r="F9" s="20" t="s">
        <v>44</v>
      </c>
      <c r="G9" s="5" t="s">
        <v>46</v>
      </c>
      <c r="H9" s="4">
        <v>17</v>
      </c>
      <c r="I9" s="6">
        <v>42170</v>
      </c>
      <c r="J9" s="26" t="s">
        <v>27</v>
      </c>
      <c r="K9" s="27"/>
      <c r="L9" s="16">
        <v>62.3</v>
      </c>
      <c r="M9" s="16">
        <v>2</v>
      </c>
    </row>
    <row r="10" spans="1:13" ht="79.5" customHeight="1">
      <c r="A10" s="4">
        <v>2</v>
      </c>
      <c r="B10" s="5" t="s">
        <v>13</v>
      </c>
      <c r="C10" s="5" t="s">
        <v>15</v>
      </c>
      <c r="D10" s="4">
        <v>1956</v>
      </c>
      <c r="E10" s="21" t="s">
        <v>47</v>
      </c>
      <c r="F10" s="5" t="s">
        <v>56</v>
      </c>
      <c r="G10" s="22" t="s">
        <v>57</v>
      </c>
      <c r="H10" s="4">
        <v>22</v>
      </c>
      <c r="I10" s="6">
        <v>41965</v>
      </c>
      <c r="J10" s="26" t="s">
        <v>28</v>
      </c>
      <c r="K10" s="27"/>
      <c r="L10" s="16">
        <v>52.4</v>
      </c>
      <c r="M10" s="16">
        <v>2</v>
      </c>
    </row>
    <row r="11" spans="1:13" ht="87" customHeight="1">
      <c r="A11" s="4">
        <v>3</v>
      </c>
      <c r="B11" s="5" t="s">
        <v>13</v>
      </c>
      <c r="C11" s="5" t="s">
        <v>16</v>
      </c>
      <c r="D11" s="4">
        <v>1956</v>
      </c>
      <c r="E11" s="5" t="s">
        <v>47</v>
      </c>
      <c r="F11" s="4" t="s">
        <v>44</v>
      </c>
      <c r="G11" s="5" t="s">
        <v>58</v>
      </c>
      <c r="H11" s="4">
        <v>33</v>
      </c>
      <c r="I11" s="7">
        <v>42634</v>
      </c>
      <c r="J11" s="26" t="s">
        <v>29</v>
      </c>
      <c r="K11" s="27"/>
      <c r="L11" s="16">
        <v>59.51</v>
      </c>
      <c r="M11" s="16">
        <v>2</v>
      </c>
    </row>
    <row r="12" spans="1:13" ht="76.5" customHeight="1">
      <c r="A12" s="4">
        <v>4</v>
      </c>
      <c r="B12" s="5" t="s">
        <v>13</v>
      </c>
      <c r="C12" s="5" t="s">
        <v>17</v>
      </c>
      <c r="D12" s="4">
        <v>1960</v>
      </c>
      <c r="E12" s="5" t="s">
        <v>47</v>
      </c>
      <c r="F12" s="5" t="s">
        <v>59</v>
      </c>
      <c r="G12" s="5" t="s">
        <v>60</v>
      </c>
      <c r="H12" s="4">
        <v>24</v>
      </c>
      <c r="I12" s="8">
        <v>41971</v>
      </c>
      <c r="J12" s="26" t="s">
        <v>30</v>
      </c>
      <c r="K12" s="27"/>
      <c r="L12" s="16">
        <v>65</v>
      </c>
      <c r="M12" s="16">
        <v>2</v>
      </c>
    </row>
    <row r="13" spans="1:13" ht="106.5" customHeight="1">
      <c r="A13" s="4">
        <v>5</v>
      </c>
      <c r="B13" s="5" t="s">
        <v>13</v>
      </c>
      <c r="C13" s="5" t="s">
        <v>18</v>
      </c>
      <c r="D13" s="4">
        <v>1959</v>
      </c>
      <c r="E13" s="5" t="s">
        <v>47</v>
      </c>
      <c r="F13" s="5" t="s">
        <v>48</v>
      </c>
      <c r="G13" s="5" t="s">
        <v>49</v>
      </c>
      <c r="H13" s="4">
        <v>21</v>
      </c>
      <c r="I13" s="6">
        <v>41971</v>
      </c>
      <c r="J13" s="26" t="s">
        <v>31</v>
      </c>
      <c r="K13" s="27"/>
      <c r="L13" s="16">
        <v>63.2</v>
      </c>
      <c r="M13" s="16">
        <v>5</v>
      </c>
    </row>
    <row r="14" spans="1:13" ht="51.75">
      <c r="A14" s="4">
        <v>6</v>
      </c>
      <c r="B14" s="5" t="s">
        <v>13</v>
      </c>
      <c r="C14" s="5" t="s">
        <v>19</v>
      </c>
      <c r="D14" s="4">
        <v>1960</v>
      </c>
      <c r="E14" s="5" t="s">
        <v>45</v>
      </c>
      <c r="F14" s="4" t="s">
        <v>44</v>
      </c>
      <c r="G14" s="5" t="s">
        <v>52</v>
      </c>
      <c r="H14" s="4">
        <v>14</v>
      </c>
      <c r="I14" s="6">
        <v>41407</v>
      </c>
      <c r="J14" s="26" t="s">
        <v>32</v>
      </c>
      <c r="K14" s="27"/>
      <c r="L14" s="16">
        <v>71.900000000000006</v>
      </c>
      <c r="M14" s="16">
        <v>6</v>
      </c>
    </row>
    <row r="15" spans="1:13" ht="93.75" customHeight="1">
      <c r="A15" s="4">
        <v>7</v>
      </c>
      <c r="B15" s="5" t="s">
        <v>13</v>
      </c>
      <c r="C15" s="5" t="s">
        <v>20</v>
      </c>
      <c r="D15" s="4">
        <v>1956</v>
      </c>
      <c r="E15" s="5" t="s">
        <v>47</v>
      </c>
      <c r="F15" s="5" t="s">
        <v>61</v>
      </c>
      <c r="G15" s="5" t="s">
        <v>62</v>
      </c>
      <c r="H15" s="4">
        <v>25</v>
      </c>
      <c r="I15" s="6">
        <v>41971</v>
      </c>
      <c r="J15" s="26" t="s">
        <v>33</v>
      </c>
      <c r="K15" s="27"/>
      <c r="L15" s="16">
        <v>58.1</v>
      </c>
      <c r="M15" s="16">
        <v>2</v>
      </c>
    </row>
    <row r="16" spans="1:13" ht="104.25" customHeight="1">
      <c r="A16" s="4">
        <v>8</v>
      </c>
      <c r="B16" s="5" t="s">
        <v>13</v>
      </c>
      <c r="C16" s="5" t="s">
        <v>21</v>
      </c>
      <c r="D16" s="4">
        <v>1962</v>
      </c>
      <c r="E16" s="5" t="s">
        <v>47</v>
      </c>
      <c r="F16" s="5" t="s">
        <v>54</v>
      </c>
      <c r="G16" s="5" t="s">
        <v>55</v>
      </c>
      <c r="H16" s="4">
        <v>26</v>
      </c>
      <c r="I16" s="6">
        <v>41971</v>
      </c>
      <c r="J16" s="26" t="s">
        <v>34</v>
      </c>
      <c r="K16" s="27"/>
      <c r="L16" s="16">
        <v>49.7</v>
      </c>
      <c r="M16" s="16">
        <v>2</v>
      </c>
    </row>
    <row r="17" spans="1:13" ht="111" customHeight="1">
      <c r="A17" s="4">
        <v>9</v>
      </c>
      <c r="B17" s="5" t="s">
        <v>13</v>
      </c>
      <c r="C17" s="5" t="s">
        <v>22</v>
      </c>
      <c r="D17" s="4">
        <v>1956</v>
      </c>
      <c r="E17" s="5" t="s">
        <v>47</v>
      </c>
      <c r="F17" s="4" t="s">
        <v>44</v>
      </c>
      <c r="G17" s="23" t="s">
        <v>63</v>
      </c>
      <c r="H17" s="4">
        <v>2</v>
      </c>
      <c r="I17" s="6">
        <v>42032</v>
      </c>
      <c r="J17" s="26" t="s">
        <v>35</v>
      </c>
      <c r="K17" s="27"/>
      <c r="L17" s="16">
        <v>58.6</v>
      </c>
      <c r="M17" s="16">
        <v>3</v>
      </c>
    </row>
    <row r="18" spans="1:13" ht="102" customHeight="1">
      <c r="A18" s="4">
        <v>10</v>
      </c>
      <c r="B18" s="5" t="s">
        <v>13</v>
      </c>
      <c r="C18" s="5" t="s">
        <v>23</v>
      </c>
      <c r="D18" s="4">
        <v>1956</v>
      </c>
      <c r="E18" s="5" t="s">
        <v>47</v>
      </c>
      <c r="F18" s="4" t="s">
        <v>44</v>
      </c>
      <c r="G18" s="5" t="s">
        <v>51</v>
      </c>
      <c r="H18" s="4">
        <v>1</v>
      </c>
      <c r="I18" s="6">
        <v>42392</v>
      </c>
      <c r="J18" s="26" t="s">
        <v>36</v>
      </c>
      <c r="K18" s="27"/>
      <c r="L18" s="16">
        <v>66.099999999999994</v>
      </c>
      <c r="M18" s="16">
        <v>2</v>
      </c>
    </row>
    <row r="19" spans="1:13" ht="63.75" customHeight="1">
      <c r="A19" s="4">
        <v>11</v>
      </c>
      <c r="B19" s="5" t="s">
        <v>13</v>
      </c>
      <c r="C19" s="5" t="s">
        <v>24</v>
      </c>
      <c r="D19" s="4">
        <v>1956</v>
      </c>
      <c r="E19" s="5" t="s">
        <v>47</v>
      </c>
      <c r="F19" s="4" t="s">
        <v>44</v>
      </c>
      <c r="G19" s="5" t="s">
        <v>50</v>
      </c>
      <c r="H19" s="4">
        <v>2</v>
      </c>
      <c r="I19" s="6">
        <v>42395</v>
      </c>
      <c r="J19" s="26" t="s">
        <v>37</v>
      </c>
      <c r="K19" s="27"/>
      <c r="L19" s="16">
        <v>62.8</v>
      </c>
      <c r="M19" s="16">
        <v>2</v>
      </c>
    </row>
    <row r="20" spans="1:13" ht="65.25" customHeight="1">
      <c r="A20" s="4">
        <v>12</v>
      </c>
      <c r="B20" s="5" t="s">
        <v>13</v>
      </c>
      <c r="C20" s="5" t="s">
        <v>25</v>
      </c>
      <c r="D20" s="4">
        <v>1968</v>
      </c>
      <c r="E20" s="5" t="s">
        <v>47</v>
      </c>
      <c r="F20" s="4" t="s">
        <v>44</v>
      </c>
      <c r="G20" s="5" t="s">
        <v>53</v>
      </c>
      <c r="H20" s="4">
        <v>1</v>
      </c>
      <c r="I20" s="6">
        <v>42032</v>
      </c>
      <c r="J20" s="28" t="s">
        <v>38</v>
      </c>
      <c r="K20" s="29"/>
      <c r="L20" s="16">
        <v>107.1</v>
      </c>
      <c r="M20" s="16">
        <v>5</v>
      </c>
    </row>
    <row r="21" spans="1:13" ht="23.25">
      <c r="A21" s="20" t="s">
        <v>39</v>
      </c>
      <c r="B21" s="15"/>
      <c r="C21" s="20"/>
      <c r="D21" s="20"/>
      <c r="E21" s="20"/>
      <c r="F21" s="20"/>
      <c r="G21" s="20"/>
      <c r="H21" s="20"/>
      <c r="I21" s="20"/>
      <c r="J21" s="24"/>
      <c r="K21" s="25"/>
      <c r="L21" s="20">
        <f>SUM(L9:L20)</f>
        <v>776.70999999999992</v>
      </c>
      <c r="M21" s="20">
        <f>SUM(M9:M20)</f>
        <v>35</v>
      </c>
    </row>
    <row r="22" spans="1:13" ht="23.25">
      <c r="B22" s="1"/>
    </row>
    <row r="23" spans="1:13" ht="23.25">
      <c r="B23" s="30"/>
      <c r="C23" s="31"/>
      <c r="D23" s="31"/>
      <c r="E23" s="9"/>
      <c r="F23" s="9"/>
      <c r="G23" s="9"/>
      <c r="H23" s="2"/>
    </row>
    <row r="24" spans="1:13" ht="23.25">
      <c r="B24" s="1"/>
    </row>
    <row r="25" spans="1:13" ht="23.25">
      <c r="B25" s="1"/>
    </row>
    <row r="26" spans="1:13" ht="23.25">
      <c r="B26" s="1"/>
    </row>
  </sheetData>
  <sheetProtection formatCells="0" formatColumns="0" formatRows="0" insertColumns="0" insertRows="0" insertHyperlinks="0" deleteColumns="0" deleteRows="0" sort="0" autoFilter="0" pivotTables="0"/>
  <mergeCells count="26">
    <mergeCell ref="B23:D23"/>
    <mergeCell ref="A2:M2"/>
    <mergeCell ref="A3:C3"/>
    <mergeCell ref="A5:A7"/>
    <mergeCell ref="B5:B7"/>
    <mergeCell ref="C5:C7"/>
    <mergeCell ref="D5:D7"/>
    <mergeCell ref="L5:M6"/>
    <mergeCell ref="H6:I6"/>
    <mergeCell ref="J6:K7"/>
    <mergeCell ref="J8:K8"/>
    <mergeCell ref="E6:G6"/>
    <mergeCell ref="E5:K5"/>
    <mergeCell ref="J14:K14"/>
    <mergeCell ref="J9:K9"/>
    <mergeCell ref="J10:K10"/>
    <mergeCell ref="J11:K11"/>
    <mergeCell ref="J12:K12"/>
    <mergeCell ref="J13:K13"/>
    <mergeCell ref="J21:K21"/>
    <mergeCell ref="J15:K15"/>
    <mergeCell ref="J16:K16"/>
    <mergeCell ref="J17:K17"/>
    <mergeCell ref="J18:K18"/>
    <mergeCell ref="J19:K19"/>
    <mergeCell ref="J20:K20"/>
  </mergeCells>
  <pageMargins left="0.70866141732283472" right="0.61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АЖФ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admin</cp:lastModifiedBy>
  <cp:lastPrinted>2018-12-18T10:40:33Z</cp:lastPrinted>
  <dcterms:created xsi:type="dcterms:W3CDTF">2018-12-11T12:55:32Z</dcterms:created>
  <dcterms:modified xsi:type="dcterms:W3CDTF">2019-05-15T15:35:50Z</dcterms:modified>
</cp:coreProperties>
</file>